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btdgaz-my.sharepoint.com/personal/ioan_ciobotaru_hagagenergy_com/Documents/Desktop/Documente licitatie subantreprenori/Documente licitatie UAT Buturugeni/documentie suport/liste cantitati/"/>
    </mc:Choice>
  </mc:AlternateContent>
  <xr:revisionPtr revIDLastSave="1" documentId="13_ncr:1_{539636B8-4863-4471-B77D-95EDE577C555}" xr6:coauthVersionLast="47" xr6:coauthVersionMax="47" xr10:uidLastSave="{F8CFD868-9D93-4B02-9D81-B0FDBAC700C6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0" i="1" l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M9" i="1"/>
  <c r="AA9" i="1" l="1"/>
  <c r="Z9" i="1"/>
</calcChain>
</file>

<file path=xl/sharedStrings.xml><?xml version="1.0" encoding="utf-8"?>
<sst xmlns="http://schemas.openxmlformats.org/spreadsheetml/2006/main" count="48" uniqueCount="46">
  <si>
    <t>Nr. crt.</t>
  </si>
  <si>
    <t>Nr. imobil/ NR CAD</t>
  </si>
  <si>
    <t>Material conducta</t>
  </si>
  <si>
    <t>Teu de bransament cu GAZ-STOP</t>
  </si>
  <si>
    <t>Tip montaj teava PE100 SDR11 De32</t>
  </si>
  <si>
    <t>Material CND</t>
  </si>
  <si>
    <t>Cap. Brans</t>
  </si>
  <si>
    <t>Mufa</t>
  </si>
  <si>
    <t>Cot Sudat</t>
  </si>
  <si>
    <t>Firida</t>
  </si>
  <si>
    <t>Robinet bransament 1" (buc)</t>
  </si>
  <si>
    <t>Fir trasor (m)</t>
  </si>
  <si>
    <t>Banda de avertizare</t>
  </si>
  <si>
    <t xml:space="preserve">   T.p. </t>
  </si>
  <si>
    <t>Observatii (strada casa)</t>
  </si>
  <si>
    <t>200X32</t>
  </si>
  <si>
    <t>180X32</t>
  </si>
  <si>
    <t>90X32</t>
  </si>
  <si>
    <t>63X32</t>
  </si>
  <si>
    <t>Total (M)</t>
  </si>
  <si>
    <t>Foraj orizontal</t>
  </si>
  <si>
    <t>Piatra sparta</t>
  </si>
  <si>
    <t>Spatiu verde</t>
  </si>
  <si>
    <t>Beton</t>
  </si>
  <si>
    <t>Asfalt</t>
  </si>
  <si>
    <t>OL Ф 1"</t>
  </si>
  <si>
    <t>Ф 32</t>
  </si>
  <si>
    <t xml:space="preserve"> Ф 1"</t>
  </si>
  <si>
    <t>reg+ cont G6</t>
  </si>
  <si>
    <t>reg+ cont G4</t>
  </si>
  <si>
    <t>PEID SDR 17 DN110 L(M)</t>
  </si>
  <si>
    <t>Beton DN200 L(M)</t>
  </si>
  <si>
    <r>
      <t xml:space="preserve">OL </t>
    </r>
    <r>
      <rPr>
        <b/>
        <sz val="10"/>
        <color indexed="8"/>
        <rFont val="Aptos Narrow"/>
        <family val="2"/>
      </rPr>
      <t>Ø</t>
    </r>
    <r>
      <rPr>
        <b/>
        <sz val="9.4"/>
        <color indexed="8"/>
        <rFont val="Arial Narrow"/>
        <family val="2"/>
      </rPr>
      <t xml:space="preserve">89x3 </t>
    </r>
    <r>
      <rPr>
        <b/>
        <sz val="10"/>
        <color indexed="8"/>
        <rFont val="Arial Narrow"/>
        <family val="2"/>
      </rPr>
      <t>L(M)</t>
    </r>
  </si>
  <si>
    <t>Rasuflator carosabil</t>
  </si>
  <si>
    <t>TOTAL</t>
  </si>
  <si>
    <t>160X32</t>
  </si>
  <si>
    <t>250X32</t>
  </si>
  <si>
    <t>PE100 SDR11 Dn 180</t>
  </si>
  <si>
    <t>Teu</t>
  </si>
  <si>
    <t>180X180</t>
  </si>
  <si>
    <t>PE100 SDR11 Dn32</t>
  </si>
  <si>
    <t xml:space="preserve"> COMUNA BUTURUGENI, JUD.GIURGIU</t>
  </si>
  <si>
    <t>NR.BRANSAMENTE</t>
  </si>
  <si>
    <t>COM BUTURUGENI SAT POSTA</t>
  </si>
  <si>
    <t>125x32</t>
  </si>
  <si>
    <t>"Infiintare retea inteligenta de distributie a gazelor naturale si racorduri in comuna Buturugeni, judetul Giurgiu"  -1/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</si>
</sst>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10"/>
      <color indexed="8"/>
      <name val="Aptos Narrow"/>
      <family val="2"/>
    </font>
    <font>
      <b/>
      <sz val="9.4"/>
      <color indexed="8"/>
      <name val="Arial Narrow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4" fillId="0" borderId="4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2" fontId="4" fillId="0" borderId="15" xfId="1" applyNumberFormat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3" fillId="4" borderId="23" xfId="1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left"/>
    </xf>
    <xf numFmtId="0" fontId="0" fillId="3" borderId="21" xfId="0" applyFill="1" applyBorder="1" applyAlignment="1">
      <alignment horizontal="left"/>
    </xf>
    <xf numFmtId="0" fontId="0" fillId="3" borderId="22" xfId="0" applyFill="1" applyBorder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2" fillId="0" borderId="23" xfId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2" fontId="2" fillId="0" borderId="23" xfId="1" applyNumberFormat="1" applyBorder="1" applyAlignment="1">
      <alignment horizontal="center" vertical="center"/>
    </xf>
    <xf numFmtId="0" fontId="2" fillId="0" borderId="23" xfId="1" applyBorder="1" applyAlignment="1">
      <alignment horizontal="center" vertical="center" wrapText="1"/>
    </xf>
    <xf numFmtId="0" fontId="3" fillId="4" borderId="23" xfId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B4D1A63B-C9B5-401F-AEE0-C08B241116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1"/>
  <sheetViews>
    <sheetView tabSelected="1" zoomScale="85" zoomScaleNormal="85" workbookViewId="0">
      <pane xSplit="17" ySplit="8" topLeftCell="R9" activePane="bottomRight" state="frozen"/>
      <selection pane="topRight" activeCell="Q1" sqref="Q1"/>
      <selection pane="bottomLeft" activeCell="A22" sqref="A22"/>
      <selection pane="bottomRight" activeCell="B24" sqref="B24"/>
    </sheetView>
  </sheetViews>
  <sheetFormatPr defaultRowHeight="14.4" x14ac:dyDescent="0.3"/>
  <cols>
    <col min="2" max="2" width="23.6640625" customWidth="1"/>
    <col min="3" max="3" width="11.44140625" customWidth="1"/>
    <col min="4" max="4" width="11.5546875" customWidth="1"/>
    <col min="13" max="13" width="18.33203125" customWidth="1"/>
    <col min="15" max="15" width="10.33203125" customWidth="1"/>
    <col min="19" max="19" width="14" customWidth="1"/>
    <col min="26" max="26" width="13.5546875" customWidth="1"/>
    <col min="27" max="27" width="15.88671875" customWidth="1"/>
    <col min="32" max="32" width="40.109375" customWidth="1"/>
    <col min="33" max="33" width="14.33203125" customWidth="1"/>
  </cols>
  <sheetData>
    <row r="1" spans="1:33" ht="15" customHeight="1" x14ac:dyDescent="0.3">
      <c r="A1" s="25" t="s">
        <v>45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</row>
    <row r="2" spans="1:33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</row>
    <row r="3" spans="1:33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</row>
    <row r="4" spans="1:33" ht="15" thickBot="1" x14ac:dyDescent="0.35">
      <c r="A4" s="27"/>
      <c r="B4" s="27"/>
      <c r="C4" s="26"/>
      <c r="D4" s="26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3" ht="27.6" x14ac:dyDescent="0.3">
      <c r="A5" s="34" t="s">
        <v>0</v>
      </c>
      <c r="B5" s="36" t="s">
        <v>1</v>
      </c>
      <c r="C5" s="2" t="s">
        <v>2</v>
      </c>
      <c r="D5" s="17" t="s">
        <v>38</v>
      </c>
      <c r="E5" s="17" t="s">
        <v>2</v>
      </c>
      <c r="F5" s="16"/>
      <c r="G5" s="38" t="s">
        <v>3</v>
      </c>
      <c r="H5" s="38"/>
      <c r="I5" s="38"/>
      <c r="J5" s="38"/>
      <c r="K5" s="38"/>
      <c r="L5" s="38"/>
      <c r="M5" s="39" t="s">
        <v>4</v>
      </c>
      <c r="N5" s="40"/>
      <c r="O5" s="40"/>
      <c r="P5" s="40"/>
      <c r="Q5" s="40"/>
      <c r="R5" s="41"/>
      <c r="S5" s="1" t="s">
        <v>5</v>
      </c>
      <c r="T5" s="2" t="s">
        <v>6</v>
      </c>
      <c r="U5" s="3" t="s">
        <v>7</v>
      </c>
      <c r="V5" s="4" t="s">
        <v>8</v>
      </c>
      <c r="W5" s="42" t="s">
        <v>9</v>
      </c>
      <c r="X5" s="43"/>
      <c r="Y5" s="44" t="s">
        <v>10</v>
      </c>
      <c r="Z5" s="44" t="s">
        <v>11</v>
      </c>
      <c r="AA5" s="44" t="s">
        <v>12</v>
      </c>
      <c r="AB5" s="46" t="s">
        <v>13</v>
      </c>
      <c r="AC5" s="46"/>
      <c r="AD5" s="47"/>
      <c r="AE5" s="42"/>
      <c r="AF5" s="32" t="s">
        <v>14</v>
      </c>
      <c r="AG5" t="s">
        <v>42</v>
      </c>
    </row>
    <row r="6" spans="1:33" ht="42" thickBot="1" x14ac:dyDescent="0.35">
      <c r="A6" s="35"/>
      <c r="B6" s="37"/>
      <c r="C6" s="8" t="s">
        <v>37</v>
      </c>
      <c r="D6" s="19" t="s">
        <v>39</v>
      </c>
      <c r="E6" s="19" t="s">
        <v>40</v>
      </c>
      <c r="F6" s="18" t="s">
        <v>36</v>
      </c>
      <c r="G6" s="5" t="s">
        <v>15</v>
      </c>
      <c r="H6" s="6" t="s">
        <v>16</v>
      </c>
      <c r="I6" s="6" t="s">
        <v>35</v>
      </c>
      <c r="J6" s="6" t="s">
        <v>44</v>
      </c>
      <c r="K6" s="6" t="s">
        <v>17</v>
      </c>
      <c r="L6" s="7" t="s">
        <v>18</v>
      </c>
      <c r="M6" s="8" t="s">
        <v>19</v>
      </c>
      <c r="N6" s="9" t="s">
        <v>20</v>
      </c>
      <c r="O6" s="6" t="s">
        <v>21</v>
      </c>
      <c r="P6" s="6" t="s">
        <v>22</v>
      </c>
      <c r="Q6" s="6" t="s">
        <v>23</v>
      </c>
      <c r="R6" s="10" t="s">
        <v>24</v>
      </c>
      <c r="S6" s="11" t="s">
        <v>25</v>
      </c>
      <c r="T6" s="8" t="s">
        <v>26</v>
      </c>
      <c r="U6" s="6" t="s">
        <v>26</v>
      </c>
      <c r="V6" s="7" t="s">
        <v>27</v>
      </c>
      <c r="W6" s="7" t="s">
        <v>28</v>
      </c>
      <c r="X6" s="10" t="s">
        <v>29</v>
      </c>
      <c r="Y6" s="45"/>
      <c r="Z6" s="45"/>
      <c r="AA6" s="45"/>
      <c r="AB6" s="5" t="s">
        <v>30</v>
      </c>
      <c r="AC6" s="5" t="s">
        <v>31</v>
      </c>
      <c r="AD6" s="6" t="s">
        <v>32</v>
      </c>
      <c r="AE6" s="7" t="s">
        <v>33</v>
      </c>
      <c r="AF6" s="33"/>
    </row>
    <row r="7" spans="1:33" ht="15" thickBot="1" x14ac:dyDescent="0.35">
      <c r="A7" s="28" t="s">
        <v>41</v>
      </c>
      <c r="B7" s="29"/>
      <c r="C7" s="30"/>
      <c r="D7" s="30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31"/>
    </row>
    <row r="8" spans="1:33" ht="15" thickBot="1" x14ac:dyDescent="0.35">
      <c r="A8" s="13" t="s">
        <v>43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5"/>
    </row>
    <row r="9" spans="1:33" x14ac:dyDescent="0.3">
      <c r="A9" s="20">
        <v>1</v>
      </c>
      <c r="B9" s="21">
        <v>66</v>
      </c>
      <c r="C9" s="21"/>
      <c r="D9" s="21"/>
      <c r="E9" s="20">
        <v>1</v>
      </c>
      <c r="F9" s="20">
        <v>1</v>
      </c>
      <c r="G9" s="20"/>
      <c r="H9" s="20"/>
      <c r="I9" s="20"/>
      <c r="J9" s="20"/>
      <c r="K9" s="20"/>
      <c r="L9" s="20"/>
      <c r="M9" s="22">
        <f t="shared" ref="M9" si="0">N9+P9</f>
        <v>17</v>
      </c>
      <c r="N9" s="22">
        <v>10</v>
      </c>
      <c r="O9" s="20"/>
      <c r="P9" s="20">
        <v>7</v>
      </c>
      <c r="Q9" s="20"/>
      <c r="R9" s="20"/>
      <c r="S9" s="20"/>
      <c r="T9" s="20">
        <v>1</v>
      </c>
      <c r="U9" s="20">
        <v>2</v>
      </c>
      <c r="V9" s="20"/>
      <c r="W9" s="20"/>
      <c r="X9" s="20">
        <v>1</v>
      </c>
      <c r="Y9" s="20">
        <v>1</v>
      </c>
      <c r="Z9" s="22">
        <f t="shared" ref="Z9" si="1">M9*1.1</f>
        <v>18.700000000000003</v>
      </c>
      <c r="AA9" s="22">
        <f t="shared" ref="AA9" si="2">M9*1.1</f>
        <v>18.700000000000003</v>
      </c>
      <c r="AB9" s="20"/>
      <c r="AC9" s="20"/>
      <c r="AD9" s="20">
        <v>11</v>
      </c>
      <c r="AE9" s="20">
        <v>2</v>
      </c>
      <c r="AF9" s="23"/>
    </row>
    <row r="10" spans="1:33" x14ac:dyDescent="0.3">
      <c r="A10" s="24" t="s">
        <v>34</v>
      </c>
      <c r="B10" s="24"/>
      <c r="C10" s="12"/>
      <c r="D10" s="12"/>
      <c r="E10" s="12">
        <f>E9</f>
        <v>1</v>
      </c>
      <c r="F10" s="12">
        <f t="shared" ref="F10:AE10" si="3">F9</f>
        <v>1</v>
      </c>
      <c r="G10" s="12">
        <f t="shared" si="3"/>
        <v>0</v>
      </c>
      <c r="H10" s="12">
        <f t="shared" si="3"/>
        <v>0</v>
      </c>
      <c r="I10" s="12">
        <f t="shared" si="3"/>
        <v>0</v>
      </c>
      <c r="J10" s="12">
        <f t="shared" si="3"/>
        <v>0</v>
      </c>
      <c r="K10" s="12">
        <f t="shared" si="3"/>
        <v>0</v>
      </c>
      <c r="L10" s="12">
        <f t="shared" si="3"/>
        <v>0</v>
      </c>
      <c r="M10" s="12">
        <f t="shared" si="3"/>
        <v>17</v>
      </c>
      <c r="N10" s="12">
        <f t="shared" si="3"/>
        <v>10</v>
      </c>
      <c r="O10" s="12">
        <f t="shared" si="3"/>
        <v>0</v>
      </c>
      <c r="P10" s="12">
        <f t="shared" si="3"/>
        <v>7</v>
      </c>
      <c r="Q10" s="12">
        <f t="shared" si="3"/>
        <v>0</v>
      </c>
      <c r="R10" s="12">
        <f t="shared" si="3"/>
        <v>0</v>
      </c>
      <c r="S10" s="12">
        <f t="shared" si="3"/>
        <v>0</v>
      </c>
      <c r="T10" s="12">
        <f t="shared" si="3"/>
        <v>1</v>
      </c>
      <c r="U10" s="12">
        <f t="shared" si="3"/>
        <v>2</v>
      </c>
      <c r="V10" s="12">
        <f t="shared" si="3"/>
        <v>0</v>
      </c>
      <c r="W10" s="12">
        <f t="shared" si="3"/>
        <v>0</v>
      </c>
      <c r="X10" s="12">
        <f t="shared" si="3"/>
        <v>1</v>
      </c>
      <c r="Y10" s="12">
        <f t="shared" si="3"/>
        <v>1</v>
      </c>
      <c r="Z10" s="12">
        <f t="shared" si="3"/>
        <v>18.700000000000003</v>
      </c>
      <c r="AA10" s="12">
        <f t="shared" si="3"/>
        <v>18.700000000000003</v>
      </c>
      <c r="AB10" s="12">
        <f t="shared" si="3"/>
        <v>0</v>
      </c>
      <c r="AC10" s="12">
        <f t="shared" si="3"/>
        <v>0</v>
      </c>
      <c r="AD10" s="12">
        <f t="shared" si="3"/>
        <v>11</v>
      </c>
      <c r="AE10" s="12">
        <f t="shared" si="3"/>
        <v>2</v>
      </c>
      <c r="AF10" s="12"/>
    </row>
    <row r="11" spans="1:33" ht="21.75" customHeight="1" x14ac:dyDescent="0.3"/>
  </sheetData>
  <mergeCells count="13">
    <mergeCell ref="A10:B10"/>
    <mergeCell ref="A1:AF4"/>
    <mergeCell ref="A7:AF7"/>
    <mergeCell ref="AF5:AF6"/>
    <mergeCell ref="A5:A6"/>
    <mergeCell ref="B5:B6"/>
    <mergeCell ref="G5:L5"/>
    <mergeCell ref="M5:R5"/>
    <mergeCell ref="W5:X5"/>
    <mergeCell ref="Y5:Y6"/>
    <mergeCell ref="Z5:Z6"/>
    <mergeCell ref="AA5:AA6"/>
    <mergeCell ref="AB5:A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TUNARU</dc:creator>
  <cp:lastModifiedBy>Ioan Ciobotaru</cp:lastModifiedBy>
  <dcterms:created xsi:type="dcterms:W3CDTF">2015-06-05T18:17:20Z</dcterms:created>
  <dcterms:modified xsi:type="dcterms:W3CDTF">2026-05-15T09:42:31Z</dcterms:modified>
</cp:coreProperties>
</file>